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1"/>
  <workbookPr/>
  <mc:AlternateContent xmlns:mc="http://schemas.openxmlformats.org/markup-compatibility/2006">
    <mc:Choice Requires="x15">
      <x15ac:absPath xmlns:x15ac="http://schemas.microsoft.com/office/spreadsheetml/2010/11/ac" url="F:\Revenue\RFPs\2024\AZ Drug Rebate PDL RFP\"/>
    </mc:Choice>
  </mc:AlternateContent>
  <xr:revisionPtr revIDLastSave="2" documentId="13_ncr:1_{A75789F8-89E7-477B-AE38-BC95F65D55B1}" xr6:coauthVersionLast="47" xr6:coauthVersionMax="47" xr10:uidLastSave="{A4764DF3-C612-4AF5-B0E7-4DADCE88DD72}"/>
  <bookViews>
    <workbookView xWindow="28680" yWindow="1005" windowWidth="29040" windowHeight="15840" firstSheet="1" activeTab="1" xr2:uid="{00000000-000D-0000-FFFF-FFFF00000000}"/>
  </bookViews>
  <sheets>
    <sheet name="Instructions" sheetId="7" r:id="rId1"/>
    <sheet name="Attach 3 Pricing Schedule" sheetId="6" r:id="rId2"/>
    <sheet name="Sheet1" sheetId="8" r:id="rId3"/>
  </sheets>
  <definedNames>
    <definedName name="_xlnm.Print_Area" localSheetId="1">'Attach 3 Pricing Schedule'!$A$1:$F$46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6" l="1"/>
  <c r="C45" i="6"/>
  <c r="D44" i="6"/>
  <c r="C44" i="6"/>
  <c r="D40" i="6"/>
  <c r="C40" i="6"/>
  <c r="D34" i="6"/>
  <c r="C34" i="6"/>
  <c r="F36" i="6"/>
  <c r="E36" i="6"/>
  <c r="C36" i="6"/>
  <c r="F29" i="6"/>
  <c r="F46" i="6" s="1"/>
  <c r="E29" i="6"/>
  <c r="E46" i="6" s="1"/>
  <c r="D29" i="6"/>
  <c r="D36" i="6" s="1"/>
  <c r="C29" i="6"/>
  <c r="C46" i="6" s="1"/>
  <c r="B29" i="6"/>
  <c r="B46" i="6" s="1"/>
  <c r="D41" i="6" l="1"/>
  <c r="B41" i="6"/>
  <c r="C41" i="6"/>
  <c r="E41" i="6"/>
  <c r="F41" i="6"/>
  <c r="D46" i="6"/>
  <c r="B36" i="6"/>
</calcChain>
</file>

<file path=xl/sharedStrings.xml><?xml version="1.0" encoding="utf-8"?>
<sst xmlns="http://schemas.openxmlformats.org/spreadsheetml/2006/main" count="52" uniqueCount="37">
  <si>
    <t>Complete the Pricing Schedule</t>
  </si>
  <si>
    <t xml:space="preserve"> </t>
  </si>
  <si>
    <t>AHCCCS shall pay the awarded contractor based on the total  annual amount but in 12 equal monthly increments.</t>
  </si>
  <si>
    <t xml:space="preserve">Provide the annual cost of requested program (Medical Drug Rebate Program (MDRP),Arizona Supplemental Rebate Vender (AzSRP), and Value Based Contracting Services (VBC) .  Pricing shall be inclusive of all costs associated with the delivery of the services and includes staff time, mileage, insurance, and administrative cost. No additional fees will be paid by AHCCCS. </t>
  </si>
  <si>
    <t>SOLICITATION #  YH25-0023</t>
  </si>
  <si>
    <t xml:space="preserve">FEDERAL &amp; SUPPLEMENTAL DRUG REBATES, PHARMACY &amp; THERAPEUTICS COMMITTEE, AND VALUE BASED CONTRACTING &amp; OUTCOMES MANAGEMENT PROGRAM SERVICES </t>
  </si>
  <si>
    <t>ATTACHMENT 3 Excel Breakdown Required Document</t>
  </si>
  <si>
    <t xml:space="preserve">BAFO PRICING SCHEDULE </t>
  </si>
  <si>
    <t>Provide an ANNUAL Breakdown for Medical Drug Rebate Program (MDRP)</t>
  </si>
  <si>
    <t>Description</t>
  </si>
  <si>
    <t>Year 1 Price</t>
  </si>
  <si>
    <t>Year 2 Price</t>
  </si>
  <si>
    <t>Year 3  Price</t>
  </si>
  <si>
    <t xml:space="preserve">Optional Extension Year 4 </t>
  </si>
  <si>
    <t xml:space="preserve">Optional Extension Year 5 </t>
  </si>
  <si>
    <t>Total Annual Price for MDRP</t>
  </si>
  <si>
    <t>Monthly Price for MDRP</t>
  </si>
  <si>
    <t>Provide an ANNUAL Breakdown for Arizona Supplemental Rebate Vender (AzSRP)</t>
  </si>
  <si>
    <t>Total Annual Price for AzSRP</t>
  </si>
  <si>
    <t>Monthly Price for AzSRP</t>
  </si>
  <si>
    <t>Provide an ANNUAL Breakdown for Value Based Contracting Services (VBC)</t>
  </si>
  <si>
    <t>Year 1  Price</t>
  </si>
  <si>
    <t>Total Annual Price for VBC</t>
  </si>
  <si>
    <t>Monthly Price for VBC</t>
  </si>
  <si>
    <r>
      <rPr>
        <b/>
        <sz val="11"/>
        <color theme="1"/>
        <rFont val="Arial"/>
        <family val="2"/>
      </rPr>
      <t>* Note:</t>
    </r>
    <r>
      <rPr>
        <sz val="11"/>
        <color theme="1"/>
        <rFont val="Arial"/>
        <family val="2"/>
      </rPr>
      <t xml:space="preserve"> The state fully covered all implementation expenses related to installing the Value-Based Pricing (VBC). The pricing reflects only the annual operations and maintenance costs for up to two contracts.</t>
    </r>
  </si>
  <si>
    <t>Total Annual Price from Pricing Schedule Above</t>
  </si>
  <si>
    <t>The above pricing is for all the services and staffing levels requested in the RFP.  In our standard model Clinical Pharmacist/Clinical Account Managers (CAMs) may support up to two contracts. Our organization ensures efficiency and effectiveness with this ratio. We assure Arizona that a 0.50 CAM will meet all service levels. Increasing to a full-time CAM would raise costs without significant added value, therefore, we are including the following additional options.</t>
  </si>
  <si>
    <t>Option # 1: (This is the current level of service plus the new full-time Rebate Financial Analyst required in the RFP)</t>
  </si>
  <si>
    <t>50% Clinical Pharmacist / Account Manager</t>
  </si>
  <si>
    <t>100% Rebate Financial Analyst</t>
  </si>
  <si>
    <t>Option # 1: Total Price by Year</t>
  </si>
  <si>
    <t>Option # 2: (This is the CAM at full-time plus fifty percent of the new Rebate Financial Analyst)</t>
  </si>
  <si>
    <t>100% Clinical Pharmacist / Account Manager</t>
  </si>
  <si>
    <t>50% Rebate Financial Analyst</t>
  </si>
  <si>
    <t>Option # 2: Total Price by Year</t>
  </si>
  <si>
    <t>Option # 3: (The CAM is at today's service level plus fifty percent of the new Rebate Financial Analyst)</t>
  </si>
  <si>
    <t>Option # 3: Total Price by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</si>
</sst>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7">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theme="1"/>
      <name val="Arial"/>
    </font>
    <font>
      <b/>
      <i/>
      <u/>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8" tint="0.79998168889431442"/>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44" fontId="3" fillId="0" borderId="1" xfId="1" applyFont="1" applyBorder="1" applyAlignment="1">
      <alignment vertical="center"/>
    </xf>
    <xf numFmtId="44" fontId="3" fillId="0" borderId="0" xfId="1" applyFont="1" applyBorder="1" applyAlignment="1">
      <alignment vertical="center"/>
    </xf>
    <xf numFmtId="0" fontId="2" fillId="0" borderId="1" xfId="0" applyFont="1" applyBorder="1" applyAlignment="1">
      <alignment vertical="center"/>
    </xf>
    <xf numFmtId="0" fontId="2" fillId="2" borderId="4" xfId="0" applyFont="1" applyFill="1" applyBorder="1" applyAlignment="1">
      <alignment horizontal="center" vertical="center" wrapText="1"/>
    </xf>
    <xf numFmtId="44" fontId="3" fillId="5" borderId="1" xfId="1" applyFont="1" applyFill="1" applyBorder="1" applyAlignment="1">
      <alignment vertical="center"/>
    </xf>
    <xf numFmtId="0" fontId="2" fillId="5" borderId="1" xfId="0" applyFont="1" applyFill="1" applyBorder="1" applyAlignment="1">
      <alignment vertical="center"/>
    </xf>
    <xf numFmtId="44" fontId="3" fillId="0" borderId="6" xfId="1" applyFont="1" applyBorder="1" applyAlignment="1">
      <alignment vertical="center"/>
    </xf>
    <xf numFmtId="44" fontId="5" fillId="0" borderId="0" xfId="1" applyFont="1" applyFill="1" applyBorder="1" applyAlignment="1">
      <alignment vertical="center"/>
    </xf>
    <xf numFmtId="0" fontId="2" fillId="6" borderId="1" xfId="0" applyFont="1" applyFill="1" applyBorder="1" applyAlignment="1">
      <alignment vertical="center"/>
    </xf>
    <xf numFmtId="44" fontId="3" fillId="0" borderId="2" xfId="1" applyFont="1" applyBorder="1" applyAlignment="1">
      <alignment vertical="center"/>
    </xf>
    <xf numFmtId="0" fontId="2" fillId="0" borderId="7" xfId="0" applyFont="1" applyBorder="1" applyAlignment="1">
      <alignment vertical="center"/>
    </xf>
    <xf numFmtId="0" fontId="3" fillId="0" borderId="8" xfId="0" applyFont="1" applyBorder="1" applyAlignment="1">
      <alignment vertical="center"/>
    </xf>
    <xf numFmtId="0" fontId="6" fillId="0" borderId="0" xfId="0" applyFont="1"/>
    <xf numFmtId="0" fontId="0" fillId="0" borderId="0" xfId="0" applyAlignment="1">
      <alignment wrapText="1"/>
    </xf>
    <xf numFmtId="0" fontId="2" fillId="0" borderId="0" xfId="0" applyFont="1" applyAlignment="1">
      <alignment horizontal="center" vertical="center"/>
    </xf>
    <xf numFmtId="44" fontId="3" fillId="6" borderId="1" xfId="1" applyFont="1" applyFill="1" applyBorder="1" applyAlignment="1">
      <alignment vertical="center"/>
    </xf>
    <xf numFmtId="44" fontId="3" fillId="6" borderId="5" xfId="1" applyFont="1" applyFill="1" applyBorder="1" applyAlignment="1">
      <alignment vertical="center"/>
    </xf>
    <xf numFmtId="0" fontId="2" fillId="0" borderId="0" xfId="0" applyFont="1" applyAlignment="1">
      <alignment vertical="center"/>
    </xf>
    <xf numFmtId="0" fontId="3" fillId="0" borderId="0" xfId="0" applyFont="1" applyAlignment="1">
      <alignment horizontal="left" vertical="center" indent="3"/>
    </xf>
    <xf numFmtId="43" fontId="3" fillId="0" borderId="0" xfId="0" applyNumberFormat="1" applyFont="1" applyAlignment="1">
      <alignment vertical="center"/>
    </xf>
    <xf numFmtId="44" fontId="2" fillId="0" borderId="0" xfId="0" applyNumberFormat="1" applyFont="1" applyAlignment="1">
      <alignment vertical="center"/>
    </xf>
    <xf numFmtId="44" fontId="2" fillId="0" borderId="9" xfId="0" applyNumberFormat="1" applyFont="1" applyBorder="1" applyAlignment="1">
      <alignment vertical="center"/>
    </xf>
    <xf numFmtId="0" fontId="3"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4" fillId="2" borderId="3" xfId="0" applyFont="1" applyFill="1" applyBorder="1" applyAlignment="1">
      <alignment vertical="center"/>
    </xf>
    <xf numFmtId="0" fontId="3" fillId="0" borderId="0" xfId="0" applyFont="1" applyAlignment="1">
      <alignment horizontal="center" vertical="center"/>
    </xf>
    <xf numFmtId="0" fontId="2" fillId="3" borderId="0" xfId="0" applyFont="1" applyFill="1" applyAlignment="1">
      <alignment horizontal="center" vertical="center"/>
    </xf>
    <xf numFmtId="0" fontId="4" fillId="4" borderId="3" xfId="0" applyFont="1" applyFill="1" applyBorder="1" applyAlignment="1">
      <alignment vertical="center"/>
    </xf>
    <xf numFmtId="0" fontId="3" fillId="0" borderId="2" xfId="0" applyFont="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931F9-91FF-4E89-8198-6B2CCFF9259E}">
  <dimension ref="A1:A5"/>
  <sheetViews>
    <sheetView topLeftCell="A36" workbookViewId="0">
      <selection activeCell="A8" sqref="A8:A11"/>
    </sheetView>
  </sheetViews>
  <sheetFormatPr defaultRowHeight="15"/>
  <cols>
    <col min="1" max="1" width="60.7109375" customWidth="1"/>
  </cols>
  <sheetData>
    <row r="1" spans="1:1" s="16" customFormat="1">
      <c r="A1" s="16" t="s">
        <v>0</v>
      </c>
    </row>
    <row r="2" spans="1:1">
      <c r="A2" t="s">
        <v>1</v>
      </c>
    </row>
    <row r="3" spans="1:1" ht="30">
      <c r="A3" s="17" t="s">
        <v>2</v>
      </c>
    </row>
    <row r="4" spans="1:1" s="17" customFormat="1" ht="90">
      <c r="A4" s="17" t="s">
        <v>3</v>
      </c>
    </row>
    <row r="5" spans="1:1" s="17" customFormat="1">
      <c r="A5" s="17"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6"/>
  <sheetViews>
    <sheetView tabSelected="1" topLeftCell="A7" workbookViewId="0">
      <selection activeCell="D9" sqref="D9"/>
    </sheetView>
  </sheetViews>
  <sheetFormatPr defaultColWidth="9.140625" defaultRowHeight="20.100000000000001" customHeight="1"/>
  <cols>
    <col min="1" max="1" width="50.7109375" style="3" customWidth="1"/>
    <col min="2" max="6" width="20.5703125" style="3" customWidth="1"/>
    <col min="7" max="12" width="13.7109375" style="3" customWidth="1"/>
    <col min="13" max="16384" width="9.140625" style="3"/>
  </cols>
  <sheetData>
    <row r="1" spans="1:6" ht="20.100000000000001" customHeight="1">
      <c r="A1" s="27" t="s">
        <v>4</v>
      </c>
      <c r="B1" s="27"/>
      <c r="C1" s="27"/>
      <c r="D1" s="27"/>
      <c r="E1" s="27"/>
      <c r="F1" s="27"/>
    </row>
    <row r="2" spans="1:6" ht="60.75" customHeight="1">
      <c r="A2" s="28" t="s">
        <v>5</v>
      </c>
      <c r="B2" s="28"/>
      <c r="C2" s="28"/>
      <c r="D2" s="28"/>
      <c r="E2" s="28"/>
      <c r="F2" s="28"/>
    </row>
    <row r="3" spans="1:6" ht="20.100000000000001" customHeight="1">
      <c r="A3" s="18"/>
      <c r="B3" s="18"/>
      <c r="C3" s="18"/>
      <c r="D3" s="18"/>
      <c r="E3" s="18"/>
      <c r="F3" s="18"/>
    </row>
    <row r="4" spans="1:6" ht="20.100000000000001" customHeight="1">
      <c r="A4" s="27" t="s">
        <v>6</v>
      </c>
      <c r="B4" s="30"/>
      <c r="C4" s="30"/>
      <c r="D4" s="30"/>
      <c r="E4" s="30"/>
      <c r="F4" s="30"/>
    </row>
    <row r="5" spans="1:6" ht="20.100000000000001" customHeight="1">
      <c r="A5" s="31" t="s">
        <v>7</v>
      </c>
      <c r="B5" s="31"/>
      <c r="C5" s="31"/>
      <c r="D5" s="31"/>
      <c r="E5" s="31"/>
      <c r="F5" s="31"/>
    </row>
    <row r="6" spans="1:6" ht="20.100000000000001" customHeight="1">
      <c r="A6" s="33"/>
      <c r="B6" s="33"/>
      <c r="C6" s="33"/>
      <c r="D6" s="33"/>
      <c r="E6" s="33"/>
      <c r="F6" s="33"/>
    </row>
    <row r="7" spans="1:6" ht="20.100000000000001" customHeight="1">
      <c r="A7" s="32" t="s">
        <v>8</v>
      </c>
      <c r="B7" s="32"/>
      <c r="C7" s="32"/>
      <c r="D7" s="32"/>
      <c r="E7" s="32"/>
      <c r="F7" s="32"/>
    </row>
    <row r="8" spans="1:6" s="1" customFormat="1" ht="30">
      <c r="A8" s="2" t="s">
        <v>9</v>
      </c>
      <c r="B8" s="7" t="s">
        <v>10</v>
      </c>
      <c r="C8" s="7" t="s">
        <v>11</v>
      </c>
      <c r="D8" s="7" t="s">
        <v>12</v>
      </c>
      <c r="E8" s="7" t="s">
        <v>13</v>
      </c>
      <c r="F8" s="7" t="s">
        <v>14</v>
      </c>
    </row>
    <row r="9" spans="1:6" ht="20.100000000000001" customHeight="1">
      <c r="A9" s="14" t="s">
        <v>15</v>
      </c>
      <c r="B9" s="10">
        <v>581947.79999999993</v>
      </c>
      <c r="C9" s="10">
        <v>599406.3600000001</v>
      </c>
      <c r="D9" s="10">
        <v>617388.48</v>
      </c>
      <c r="E9" s="10">
        <v>635910.12</v>
      </c>
      <c r="F9" s="10">
        <v>654987.48</v>
      </c>
    </row>
    <row r="10" spans="1:6" ht="20.100000000000001" customHeight="1">
      <c r="B10" s="5" t="s">
        <v>1</v>
      </c>
      <c r="C10" s="5"/>
      <c r="D10" s="5"/>
      <c r="E10" s="5"/>
      <c r="F10" s="5"/>
    </row>
    <row r="11" spans="1:6" ht="20.100000000000001" customHeight="1">
      <c r="A11" s="9" t="s">
        <v>16</v>
      </c>
      <c r="B11" s="8">
        <v>48495.649999999994</v>
      </c>
      <c r="C11" s="8">
        <v>49950.530000000006</v>
      </c>
      <c r="D11" s="8">
        <v>51449.04</v>
      </c>
      <c r="E11" s="8">
        <v>52992.51</v>
      </c>
      <c r="F11" s="8">
        <v>54582.29</v>
      </c>
    </row>
    <row r="12" spans="1:6" ht="20.100000000000001" customHeight="1">
      <c r="B12" s="5"/>
      <c r="C12" s="5"/>
      <c r="D12" s="5"/>
      <c r="E12" s="5"/>
      <c r="F12" s="5"/>
    </row>
    <row r="14" spans="1:6" ht="20.100000000000001" customHeight="1">
      <c r="A14" s="29" t="s">
        <v>17</v>
      </c>
      <c r="B14" s="29"/>
      <c r="C14" s="29"/>
      <c r="D14" s="29"/>
      <c r="E14" s="29"/>
      <c r="F14" s="29"/>
    </row>
    <row r="15" spans="1:6" ht="51.75" customHeight="1">
      <c r="A15" s="2" t="s">
        <v>9</v>
      </c>
      <c r="B15" s="7" t="s">
        <v>10</v>
      </c>
      <c r="C15" s="7" t="s">
        <v>11</v>
      </c>
      <c r="D15" s="7" t="s">
        <v>12</v>
      </c>
      <c r="E15" s="7" t="s">
        <v>13</v>
      </c>
      <c r="F15" s="7" t="s">
        <v>14</v>
      </c>
    </row>
    <row r="16" spans="1:6" ht="20.100000000000001" customHeight="1">
      <c r="A16" s="6" t="s">
        <v>18</v>
      </c>
      <c r="B16" s="4">
        <v>751913.88</v>
      </c>
      <c r="C16" s="4">
        <v>774471.3600000001</v>
      </c>
      <c r="D16" s="4">
        <v>797705.4</v>
      </c>
      <c r="E16" s="4">
        <v>821636.64</v>
      </c>
      <c r="F16" s="4">
        <v>846285.72</v>
      </c>
    </row>
    <row r="17" spans="1:6" ht="20.100000000000001" customHeight="1">
      <c r="B17" s="5"/>
      <c r="C17" s="5"/>
      <c r="D17" s="5"/>
      <c r="E17" s="5"/>
      <c r="F17" s="5"/>
    </row>
    <row r="18" spans="1:6" ht="20.100000000000001" customHeight="1">
      <c r="A18" s="12" t="s">
        <v>19</v>
      </c>
      <c r="B18" s="8">
        <v>62659.49</v>
      </c>
      <c r="C18" s="8">
        <v>64539.280000000006</v>
      </c>
      <c r="D18" s="8">
        <v>66475.45</v>
      </c>
      <c r="E18" s="8">
        <v>68469.72</v>
      </c>
      <c r="F18" s="8">
        <v>70523.81</v>
      </c>
    </row>
    <row r="19" spans="1:6" ht="20.100000000000001" customHeight="1">
      <c r="B19" s="11"/>
      <c r="C19" s="11"/>
      <c r="D19" s="11"/>
      <c r="E19" s="11"/>
      <c r="F19" s="11"/>
    </row>
    <row r="20" spans="1:6" ht="20.100000000000001" customHeight="1">
      <c r="B20" s="5"/>
      <c r="C20" s="5"/>
      <c r="D20" s="5"/>
      <c r="E20" s="5"/>
      <c r="F20" s="5"/>
    </row>
    <row r="21" spans="1:6" ht="20.100000000000001" customHeight="1">
      <c r="A21" s="3" t="s">
        <v>20</v>
      </c>
      <c r="B21" s="13"/>
      <c r="C21" s="13"/>
      <c r="D21" s="13"/>
      <c r="E21" s="5"/>
      <c r="F21" s="13"/>
    </row>
    <row r="22" spans="1:6" s="1" customFormat="1" ht="30">
      <c r="A22" s="2" t="s">
        <v>9</v>
      </c>
      <c r="B22" s="2" t="s">
        <v>21</v>
      </c>
      <c r="C22" s="2" t="s">
        <v>11</v>
      </c>
      <c r="D22" s="2" t="s">
        <v>12</v>
      </c>
      <c r="E22" s="2" t="s">
        <v>13</v>
      </c>
      <c r="F22" s="2" t="s">
        <v>14</v>
      </c>
    </row>
    <row r="23" spans="1:6" ht="20.100000000000001" customHeight="1">
      <c r="A23" s="6" t="s">
        <v>22</v>
      </c>
      <c r="B23" s="4">
        <v>66117.240000000005</v>
      </c>
      <c r="C23" s="4">
        <v>66117.240000000005</v>
      </c>
      <c r="D23" s="4">
        <v>66117.240000000005</v>
      </c>
      <c r="E23" s="4">
        <v>66117.240000000005</v>
      </c>
      <c r="F23" s="4">
        <v>66117.240000000005</v>
      </c>
    </row>
    <row r="24" spans="1:6" ht="20.100000000000001" customHeight="1">
      <c r="B24" s="13"/>
      <c r="C24" s="13"/>
      <c r="D24" s="13"/>
      <c r="E24" s="5"/>
      <c r="F24" s="13"/>
    </row>
    <row r="25" spans="1:6" ht="20.100000000000001" customHeight="1">
      <c r="A25" s="12" t="s">
        <v>23</v>
      </c>
      <c r="B25" s="19">
        <v>5509.77</v>
      </c>
      <c r="C25" s="19">
        <v>5509.77</v>
      </c>
      <c r="D25" s="19">
        <v>5509.77</v>
      </c>
      <c r="E25" s="20">
        <v>5509.77</v>
      </c>
      <c r="F25" s="19">
        <v>5509.77</v>
      </c>
    </row>
    <row r="26" spans="1:6" ht="20.100000000000001" customHeight="1">
      <c r="E26" s="15"/>
    </row>
    <row r="27" spans="1:6" ht="39" customHeight="1">
      <c r="A27" s="26" t="s">
        <v>24</v>
      </c>
      <c r="B27" s="26"/>
      <c r="C27" s="26"/>
      <c r="D27" s="26"/>
      <c r="E27" s="26"/>
      <c r="F27" s="26"/>
    </row>
    <row r="29" spans="1:6" ht="20.100000000000001" customHeight="1">
      <c r="A29" s="21" t="s">
        <v>25</v>
      </c>
      <c r="B29" s="24">
        <f>SUM(B9,B16,B23)</f>
        <v>1399978.92</v>
      </c>
      <c r="C29" s="24">
        <f t="shared" ref="C29:F29" si="0">SUM(C9,C16,C23)</f>
        <v>1439994.9600000002</v>
      </c>
      <c r="D29" s="24">
        <f t="shared" si="0"/>
        <v>1481211.1199999999</v>
      </c>
      <c r="E29" s="24">
        <f t="shared" si="0"/>
        <v>1523664</v>
      </c>
      <c r="F29" s="24">
        <f t="shared" si="0"/>
        <v>1567390.44</v>
      </c>
    </row>
    <row r="31" spans="1:6" ht="58.5" customHeight="1">
      <c r="A31" s="26" t="s">
        <v>26</v>
      </c>
      <c r="B31" s="26"/>
      <c r="C31" s="26"/>
      <c r="D31" s="26"/>
      <c r="E31" s="26"/>
      <c r="F31" s="26"/>
    </row>
    <row r="33" spans="1:6" ht="20.100000000000001" customHeight="1">
      <c r="A33" s="3" t="s">
        <v>27</v>
      </c>
    </row>
    <row r="34" spans="1:6" ht="20.100000000000001" customHeight="1">
      <c r="A34" s="22" t="s">
        <v>28</v>
      </c>
      <c r="B34" s="23">
        <v>-101203.42</v>
      </c>
      <c r="C34" s="23">
        <f>B34</f>
        <v>-101203.42</v>
      </c>
      <c r="D34" s="23">
        <f>C34</f>
        <v>-101203.42</v>
      </c>
      <c r="E34" s="23">
        <v>-104239.52</v>
      </c>
      <c r="F34" s="23">
        <v>-107366.71316487499</v>
      </c>
    </row>
    <row r="35" spans="1:6" ht="20.100000000000001" customHeight="1">
      <c r="A35" s="22" t="s">
        <v>29</v>
      </c>
      <c r="B35" s="23">
        <v>0</v>
      </c>
      <c r="C35" s="23">
        <v>0</v>
      </c>
      <c r="D35" s="23">
        <v>0</v>
      </c>
      <c r="E35" s="23">
        <v>0</v>
      </c>
      <c r="F35" s="23">
        <v>0</v>
      </c>
    </row>
    <row r="36" spans="1:6" ht="20.100000000000001" customHeight="1">
      <c r="A36" s="21" t="s">
        <v>30</v>
      </c>
      <c r="B36" s="25">
        <f>SUM(B$29,B34,B35)</f>
        <v>1298775.5</v>
      </c>
      <c r="C36" s="25">
        <f t="shared" ref="C36:F36" si="1">SUM(C$29,C34,C35)</f>
        <v>1338791.5400000003</v>
      </c>
      <c r="D36" s="25">
        <f t="shared" si="1"/>
        <v>1380007.7</v>
      </c>
      <c r="E36" s="25">
        <f t="shared" si="1"/>
        <v>1419424.48</v>
      </c>
      <c r="F36" s="25">
        <f t="shared" si="1"/>
        <v>1460023.7268351249</v>
      </c>
    </row>
    <row r="37" spans="1:6" ht="20.100000000000001" customHeight="1">
      <c r="A37" s="21"/>
    </row>
    <row r="38" spans="1:6" ht="20.100000000000001" customHeight="1">
      <c r="A38" s="3" t="s">
        <v>31</v>
      </c>
    </row>
    <row r="39" spans="1:6" ht="20.100000000000001" customHeight="1">
      <c r="A39" s="22" t="s">
        <v>32</v>
      </c>
      <c r="B39" s="23">
        <v>0</v>
      </c>
      <c r="C39" s="23">
        <v>0</v>
      </c>
      <c r="D39" s="23">
        <v>0</v>
      </c>
      <c r="E39" s="23">
        <v>0</v>
      </c>
      <c r="F39" s="23">
        <v>0</v>
      </c>
    </row>
    <row r="40" spans="1:6" ht="20.100000000000001" customHeight="1">
      <c r="A40" s="22" t="s">
        <v>33</v>
      </c>
      <c r="B40" s="23">
        <v>-79303.360000000001</v>
      </c>
      <c r="C40" s="23">
        <f>B40</f>
        <v>-79303.360000000001</v>
      </c>
      <c r="D40" s="23">
        <f>C40</f>
        <v>-79303.360000000001</v>
      </c>
      <c r="E40" s="23">
        <v>-81682.460000000006</v>
      </c>
      <c r="F40" s="23">
        <v>-84132.93</v>
      </c>
    </row>
    <row r="41" spans="1:6" ht="20.100000000000001" customHeight="1">
      <c r="A41" s="21" t="s">
        <v>34</v>
      </c>
      <c r="B41" s="25">
        <f>SUM(B$29,B39,B40)</f>
        <v>1320675.5599999998</v>
      </c>
      <c r="C41" s="25">
        <f t="shared" ref="C41:F41" si="2">SUM(C$29,C39,C40)</f>
        <v>1360691.6</v>
      </c>
      <c r="D41" s="25">
        <f t="shared" si="2"/>
        <v>1401907.7599999998</v>
      </c>
      <c r="E41" s="25">
        <f t="shared" si="2"/>
        <v>1441981.54</v>
      </c>
      <c r="F41" s="25">
        <f t="shared" si="2"/>
        <v>1483257.51</v>
      </c>
    </row>
    <row r="42" spans="1:6" ht="20.100000000000001" customHeight="1">
      <c r="A42" s="21"/>
    </row>
    <row r="43" spans="1:6" ht="20.100000000000001" customHeight="1">
      <c r="A43" s="3" t="s">
        <v>35</v>
      </c>
    </row>
    <row r="44" spans="1:6" ht="20.100000000000001" customHeight="1">
      <c r="A44" s="22" t="s">
        <v>28</v>
      </c>
      <c r="B44" s="23">
        <v>-101203.42</v>
      </c>
      <c r="C44" s="23">
        <f>B44</f>
        <v>-101203.42</v>
      </c>
      <c r="D44" s="23">
        <f>C44</f>
        <v>-101203.42</v>
      </c>
      <c r="E44" s="23">
        <v>-104239.52</v>
      </c>
      <c r="F44" s="23">
        <v>-107366.71316487499</v>
      </c>
    </row>
    <row r="45" spans="1:6" ht="20.100000000000001" customHeight="1">
      <c r="A45" s="22" t="s">
        <v>33</v>
      </c>
      <c r="B45" s="23">
        <v>-79303.360000000001</v>
      </c>
      <c r="C45" s="23">
        <f>B45</f>
        <v>-79303.360000000001</v>
      </c>
      <c r="D45" s="23">
        <f>C45</f>
        <v>-79303.360000000001</v>
      </c>
      <c r="E45" s="23">
        <v>-81682.460000000006</v>
      </c>
      <c r="F45" s="23">
        <v>-84132.93</v>
      </c>
    </row>
    <row r="46" spans="1:6" ht="20.100000000000001" customHeight="1">
      <c r="A46" s="21" t="s">
        <v>36</v>
      </c>
      <c r="B46" s="25">
        <f>SUM(B$29,B44,B45)</f>
        <v>1219472.1399999999</v>
      </c>
      <c r="C46" s="25">
        <f t="shared" ref="C46:F46" si="3">SUM(C$29,C44,C45)</f>
        <v>1259488.1800000002</v>
      </c>
      <c r="D46" s="25">
        <f t="shared" si="3"/>
        <v>1300704.3399999999</v>
      </c>
      <c r="E46" s="25">
        <f t="shared" si="3"/>
        <v>1337742.02</v>
      </c>
      <c r="F46" s="25">
        <f t="shared" si="3"/>
        <v>1375890.796835125</v>
      </c>
    </row>
  </sheetData>
  <mergeCells count="9">
    <mergeCell ref="A27:F27"/>
    <mergeCell ref="A31:F31"/>
    <mergeCell ref="A1:F1"/>
    <mergeCell ref="A2:F2"/>
    <mergeCell ref="A14:F14"/>
    <mergeCell ref="A4:F4"/>
    <mergeCell ref="A5:F5"/>
    <mergeCell ref="A7:F7"/>
    <mergeCell ref="A6:F6"/>
  </mergeCells>
  <pageMargins left="0.5" right="0.5" top="0.75" bottom="0.75" header="0.3" footer="0.3"/>
  <pageSetup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5032-97E8-4E2D-B4AB-C6B69BFD094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e1eb35aa112e6a53b191cca27f78d462">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0f77e8659c35355140594864294ace0e"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77D659C-1ED3-40DA-9830-C745069A8CC3}"/>
</file>

<file path=customXml/itemProps2.xml><?xml version="1.0" encoding="utf-8"?>
<ds:datastoreItem xmlns:ds="http://schemas.openxmlformats.org/officeDocument/2006/customXml" ds:itemID="{728DE239-DFD5-42E4-B415-32C5153858F4}"/>
</file>

<file path=customXml/itemProps3.xml><?xml version="1.0" encoding="utf-8"?>
<ds:datastoreItem xmlns:ds="http://schemas.openxmlformats.org/officeDocument/2006/customXml" ds:itemID="{9DACB058-43D3-479F-99FF-1A89A9698D50}"/>
</file>

<file path=customXml/itemProps4.xml><?xml version="1.0" encoding="utf-8"?>
<ds:datastoreItem xmlns:ds="http://schemas.openxmlformats.org/officeDocument/2006/customXml" ds:itemID="{079308C9-0EEA-407E-B9A7-AE9EC535C92C}"/>
</file>

<file path=docMetadata/LabelInfo.xml><?xml version="1.0" encoding="utf-8"?>
<clbl:labelList xmlns:clbl="http://schemas.microsoft.com/office/2020/mipLabelMetadata">
  <clbl:label id="{6a5dd3eb-aa8e-4fe4-a6d1-64f935d4be4c}" enabled="1" method="Privileged" siteId="{34c95ba7-5ec6-4527-bc5e-b33b5810499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City of Phoenix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Ingalls, Stacy</cp:lastModifiedBy>
  <cp:revision/>
  <dcterms:created xsi:type="dcterms:W3CDTF">2016-03-10T03:51:13Z</dcterms:created>
  <dcterms:modified xsi:type="dcterms:W3CDTF">2025-01-22T18:07:11Z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17271000</vt:r8>
  </property>
  <property fmtid="{D5CDD505-2E9C-101B-9397-08002B2CF9AE}" pid="7" name="xd_Signature">
    <vt:bool>false</vt:bool>
  </property>
  <property fmtid="{D5CDD505-2E9C-101B-9397-08002B2CF9AE}" pid="8" name="xd_ProgID">
    <vt:lpwstr/>
  </property>
  <property fmtid="{D5CDD505-2E9C-101B-9397-08002B2CF9AE}" pid="9" name="TriggerFlowInfo">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MediaServiceImageTags">
    <vt:lpwstr/>
  </property>
  <property fmtid="{D5CDD505-2E9C-101B-9397-08002B2CF9AE}" pid="14" name="SV_QUERY_LIST_4F35BF76-6C0D-4D9B-82B2-816C12CF3733">
    <vt:lpwstr>empty_477D106A-C0D6-4607-AEBD-E2C9D60EA279</vt:lpwstr>
  </property>
  <property fmtid="{D5CDD505-2E9C-101B-9397-08002B2CF9AE}" pid="15" name="SV_HIDDEN_GRID_QUERY_LIST_4F35BF76-6C0D-4D9B-82B2-816C12CF3733">
    <vt:lpwstr>empty_477D106A-C0D6-4607-AEBD-E2C9D60EA279</vt:lpwstr>
  </property>
</Properties>
</file>